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Социал.20" sheetId="1" r:id="rId1"/>
  </sheets>
  <externalReferences>
    <externalReference r:id="rId2"/>
  </externalReferences>
  <definedNames>
    <definedName name="Z_6E36EA37_049E_4FAE_B719_2847CD16F858_.wvu.Cols" localSheetId="0" hidden="1">Социал.20!$F:$H,Социал.20!$L:$O</definedName>
    <definedName name="Z_6E36EA37_049E_4FAE_B719_2847CD16F858_.wvu.Rows" localSheetId="0" hidden="1">Социал.20!$42:$45</definedName>
    <definedName name="Z_73C0D023_21BD_4441_8EFA_957546C15799_.wvu.Cols" localSheetId="0" hidden="1">Социал.20!$F:$H,Социал.20!$L:$O</definedName>
    <definedName name="Z_73C0D023_21BD_4441_8EFA_957546C15799_.wvu.Rows" localSheetId="0" hidden="1">Социал.20!$42:$45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E3"/>
  <c r="F54" l="1"/>
  <c r="F57" s="1"/>
  <c r="H29"/>
  <c r="H49"/>
  <c r="I25"/>
  <c r="I50" s="1"/>
  <c r="H31"/>
  <c r="H34"/>
  <c r="H36"/>
  <c r="H38"/>
  <c r="G33"/>
  <c r="H33" s="1"/>
  <c r="G42"/>
  <c r="H42" s="1"/>
  <c r="G44"/>
  <c r="H44" s="1"/>
  <c r="G27"/>
  <c r="G28"/>
  <c r="H28" s="1"/>
  <c r="G29"/>
  <c r="G30"/>
  <c r="H30" s="1"/>
  <c r="G31"/>
  <c r="G32"/>
  <c r="H32" s="1"/>
  <c r="G34"/>
  <c r="G35"/>
  <c r="H35" s="1"/>
  <c r="G36"/>
  <c r="G37"/>
  <c r="H37" s="1"/>
  <c r="G38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<sst xmlns="http://schemas.openxmlformats.org/spreadsheetml/2006/main" count="64" uniqueCount="53">
  <si>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ул.Социалистическая,20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</si>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</sst>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8" fillId="0" borderId="4" xfId="0" applyFont="1" applyBorder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1108.83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724.93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383.9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198802.5</v>
      </c>
      <c r="F10" s="25"/>
      <c r="G10" s="23"/>
      <c r="H10" s="23"/>
      <c r="I10" s="25">
        <v>200336.12</v>
      </c>
      <c r="J10" s="26">
        <v>21680.89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33891.129999999997</v>
      </c>
      <c r="F12" s="25"/>
      <c r="G12" s="23"/>
      <c r="H12" s="23"/>
      <c r="I12" s="25">
        <v>34489.129999999997</v>
      </c>
      <c r="J12" s="26">
        <v>3725.89</v>
      </c>
    </row>
    <row r="13" spans="1:10" ht="14.25" customHeight="1">
      <c r="A13" s="68" t="s">
        <v>16</v>
      </c>
      <c r="B13" s="69"/>
      <c r="C13" s="69"/>
      <c r="D13" s="70"/>
      <c r="E13" s="25">
        <v>48213.1</v>
      </c>
      <c r="F13" s="25"/>
      <c r="G13" s="23"/>
      <c r="H13" s="23"/>
      <c r="I13" s="25">
        <v>49314.23</v>
      </c>
      <c r="J13" s="26">
        <v>5332.12</v>
      </c>
    </row>
    <row r="14" spans="1:10" ht="14.45" customHeight="1">
      <c r="A14" s="61" t="s">
        <v>17</v>
      </c>
      <c r="B14" s="61"/>
      <c r="C14" s="61"/>
      <c r="D14" s="61"/>
      <c r="E14" s="25">
        <v>82747.490000000005</v>
      </c>
      <c r="F14" s="25"/>
      <c r="G14" s="23"/>
      <c r="H14" s="23"/>
      <c r="I14" s="25">
        <v>89945.59</v>
      </c>
      <c r="J14" s="26">
        <v>8088.07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20.25" customHeight="1">
      <c r="A16" s="74" t="s">
        <v>19</v>
      </c>
      <c r="B16" s="75"/>
      <c r="C16" s="75"/>
      <c r="D16" s="76"/>
      <c r="E16" s="25">
        <v>147497.13</v>
      </c>
      <c r="F16" s="25"/>
      <c r="G16" s="23"/>
      <c r="H16" s="23"/>
      <c r="I16" s="25">
        <v>132126.19</v>
      </c>
      <c r="J16" s="26">
        <v>36958.17</v>
      </c>
    </row>
    <row r="17" spans="1:15" ht="15.75">
      <c r="A17" s="61" t="s">
        <v>20</v>
      </c>
      <c r="B17" s="61"/>
      <c r="C17" s="61"/>
      <c r="D17" s="61"/>
      <c r="E17" s="25">
        <v>11482.92</v>
      </c>
      <c r="F17" s="25"/>
      <c r="G17" s="23"/>
      <c r="H17" s="23"/>
      <c r="I17" s="25">
        <v>11710.64</v>
      </c>
      <c r="J17" s="26">
        <v>1206.8599999999999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1164.24</v>
      </c>
      <c r="F21" s="25"/>
      <c r="G21" s="23"/>
      <c r="H21" s="23"/>
      <c r="I21" s="25">
        <v>1201.1099999999999</v>
      </c>
      <c r="J21" s="26">
        <v>87.87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1" t="s">
        <v>52</v>
      </c>
      <c r="B24" s="81"/>
      <c r="C24" s="81"/>
      <c r="D24" s="81"/>
      <c r="E24" s="81"/>
      <c r="F24" s="34"/>
      <c r="G24" s="35">
        <f>'[1]УК ВР 2011 ГОД  (2)'!AC40</f>
        <v>1279.67</v>
      </c>
      <c r="H24" s="16"/>
      <c r="I24" s="53">
        <v>-66886.37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7"/>
      <c r="G25" s="37"/>
      <c r="H25" s="37"/>
      <c r="I25" s="90">
        <f>SUM(I27:I31)</f>
        <v>34412.300000000003</v>
      </c>
      <c r="L25" s="88">
        <f>SUM(L27:L31)</f>
        <v>49708.569999999992</v>
      </c>
      <c r="M25" s="88">
        <f t="shared" ref="M25:O25" si="0">SUM(M27:M31)</f>
        <v>58656.112599999993</v>
      </c>
      <c r="N25" s="88">
        <f t="shared" si="0"/>
        <v>0</v>
      </c>
      <c r="O25" s="88">
        <f t="shared" si="0"/>
        <v>0</v>
      </c>
    </row>
    <row r="26" spans="1:15" ht="28.5" customHeight="1">
      <c r="A26" s="85"/>
      <c r="B26" s="86"/>
      <c r="C26" s="86"/>
      <c r="D26" s="86"/>
      <c r="E26" s="87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5839.08</v>
      </c>
      <c r="L27" s="41">
        <v>17404.62</v>
      </c>
      <c r="M27" s="41">
        <f t="shared" ref="M27:M31" si="3">L27*118%</f>
        <v>20537.451599999997</v>
      </c>
      <c r="N27" s="41"/>
      <c r="O27" s="41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1662.76</v>
      </c>
      <c r="L28" s="41">
        <v>5245.98</v>
      </c>
      <c r="M28" s="41">
        <f t="shared" si="3"/>
        <v>6190.2563999999993</v>
      </c>
      <c r="N28" s="41"/>
      <c r="O28" s="41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3297.63</v>
      </c>
      <c r="L29" s="41">
        <v>5693.17</v>
      </c>
      <c r="M29" s="41">
        <f t="shared" si="3"/>
        <v>6717.9405999999999</v>
      </c>
      <c r="N29" s="41"/>
      <c r="O29" s="41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7930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93" t="s">
        <v>35</v>
      </c>
      <c r="B31" s="94"/>
      <c r="C31" s="94"/>
      <c r="D31" s="94"/>
      <c r="E31" s="95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15682.83</v>
      </c>
      <c r="L31" s="41">
        <v>21364.799999999999</v>
      </c>
      <c r="M31" s="41">
        <f t="shared" si="3"/>
        <v>25210.463999999996</v>
      </c>
      <c r="N31" s="41"/>
      <c r="O31" s="41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90">
        <f>SUM(I34:I38)</f>
        <v>57192.869999999995</v>
      </c>
      <c r="L32" s="88">
        <f>SUM(L34:L38)</f>
        <v>13025.5</v>
      </c>
      <c r="M32" s="88">
        <f t="shared" ref="M32:O32" si="6">SUM(M34:M38)</f>
        <v>15370.09</v>
      </c>
      <c r="N32" s="88">
        <f t="shared" si="6"/>
        <v>22678.66</v>
      </c>
      <c r="O32" s="88">
        <f t="shared" si="6"/>
        <v>22823.349850800001</v>
      </c>
    </row>
    <row r="33" spans="1:15" ht="33.75" customHeight="1">
      <c r="A33" s="85"/>
      <c r="B33" s="86"/>
      <c r="C33" s="86"/>
      <c r="D33" s="86"/>
      <c r="E33" s="87"/>
      <c r="F33" s="97"/>
      <c r="G33" s="39">
        <f t="shared" si="2"/>
        <v>0</v>
      </c>
      <c r="H33" s="39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32707.51</v>
      </c>
      <c r="L34" s="41">
        <v>3973.98</v>
      </c>
      <c r="M34" s="41">
        <f t="shared" ref="M34:M38" si="7">L34*118%</f>
        <v>4689.2964000000002</v>
      </c>
      <c r="N34" s="41">
        <v>13527.91</v>
      </c>
      <c r="O34" s="41">
        <f t="shared" ref="O34:O38" si="8">N34*$O$23</f>
        <v>13614.2180658</v>
      </c>
    </row>
    <row r="35" spans="1:15" ht="15.75">
      <c r="A35" s="92" t="s">
        <v>32</v>
      </c>
      <c r="B35" s="92"/>
      <c r="C35" s="92"/>
      <c r="D35" s="92"/>
      <c r="E35" s="92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7290.01</v>
      </c>
      <c r="L35" s="41">
        <v>1196.47</v>
      </c>
      <c r="M35" s="41">
        <f t="shared" si="7"/>
        <v>1411.8345999999999</v>
      </c>
      <c r="N35" s="41">
        <v>2749.59</v>
      </c>
      <c r="O35" s="41">
        <f t="shared" si="8"/>
        <v>2767.1323842000002</v>
      </c>
    </row>
    <row r="36" spans="1:15" ht="15.75">
      <c r="A36" s="92" t="s">
        <v>33</v>
      </c>
      <c r="B36" s="92"/>
      <c r="C36" s="92"/>
      <c r="D36" s="92"/>
      <c r="E36" s="92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5072.32</v>
      </c>
      <c r="L36" s="41">
        <v>0</v>
      </c>
      <c r="M36" s="41">
        <f t="shared" si="7"/>
        <v>0</v>
      </c>
      <c r="N36" s="41">
        <v>3079.5</v>
      </c>
      <c r="O36" s="41">
        <f>N36*$O$23</f>
        <v>3099.1472100000001</v>
      </c>
    </row>
    <row r="37" spans="1:15" ht="15.75">
      <c r="A37" s="92" t="s">
        <v>34</v>
      </c>
      <c r="B37" s="92"/>
      <c r="C37" s="92"/>
      <c r="D37" s="92"/>
      <c r="E37" s="92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233.64</v>
      </c>
      <c r="L37" s="41">
        <v>2532.4</v>
      </c>
      <c r="M37" s="41">
        <f t="shared" si="7"/>
        <v>2988.232</v>
      </c>
      <c r="N37" s="42">
        <v>0</v>
      </c>
      <c r="O37" s="41">
        <f t="shared" si="8"/>
        <v>0</v>
      </c>
    </row>
    <row r="38" spans="1:15" ht="43.5" customHeight="1">
      <c r="A38" s="93" t="s">
        <v>37</v>
      </c>
      <c r="B38" s="98"/>
      <c r="C38" s="98"/>
      <c r="D38" s="98"/>
      <c r="E38" s="99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11889.39</v>
      </c>
      <c r="L38" s="41">
        <v>5322.65</v>
      </c>
      <c r="M38" s="41">
        <f t="shared" si="7"/>
        <v>6280.726999999999</v>
      </c>
      <c r="N38" s="41">
        <v>3321.66</v>
      </c>
      <c r="O38" s="41">
        <f t="shared" si="8"/>
        <v>3342.8521908000002</v>
      </c>
    </row>
    <row r="39" spans="1:15" ht="15.6" customHeight="1">
      <c r="A39" s="100" t="s">
        <v>38</v>
      </c>
      <c r="B39" s="101"/>
      <c r="C39" s="101"/>
      <c r="D39" s="101"/>
      <c r="E39" s="102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34081.58</v>
      </c>
      <c r="L39" s="45">
        <f>SUM(L40:L48)</f>
        <v>13288.099999999999</v>
      </c>
      <c r="M39" s="45">
        <f t="shared" ref="M39:O39" si="10">SUM(M40:M48)</f>
        <v>15679.957999999999</v>
      </c>
      <c r="N39" s="45">
        <f t="shared" si="10"/>
        <v>31030.52</v>
      </c>
      <c r="O39" s="45">
        <f t="shared" si="10"/>
        <v>31228.494717600002</v>
      </c>
    </row>
    <row r="40" spans="1:15" ht="15.75">
      <c r="A40" s="103" t="s">
        <v>39</v>
      </c>
      <c r="B40" s="104"/>
      <c r="C40" s="104"/>
      <c r="D40" s="104"/>
      <c r="E40" s="105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23715.02</v>
      </c>
      <c r="L40" s="41">
        <v>129.62</v>
      </c>
      <c r="M40" s="41">
        <f t="shared" ref="M40:M48" si="11">L40*118%</f>
        <v>152.95159999999998</v>
      </c>
      <c r="N40" s="41">
        <v>21512.03</v>
      </c>
      <c r="O40" s="41">
        <f t="shared" ref="O40:O45" si="12">N40*$O$23</f>
        <v>21649.276751400001</v>
      </c>
    </row>
    <row r="41" spans="1:15" ht="15.75">
      <c r="A41" s="77" t="s">
        <v>32</v>
      </c>
      <c r="B41" s="78"/>
      <c r="C41" s="78"/>
      <c r="D41" s="78"/>
      <c r="E41" s="78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4781.5</v>
      </c>
      <c r="L41" s="41">
        <v>38.31</v>
      </c>
      <c r="M41" s="41">
        <f t="shared" si="11"/>
        <v>45.205800000000004</v>
      </c>
      <c r="N41" s="41">
        <v>4343.47</v>
      </c>
      <c r="O41" s="41">
        <f t="shared" si="12"/>
        <v>4371.1813386000003</v>
      </c>
    </row>
    <row r="42" spans="1:15" ht="15.6" hidden="1" customHeight="1">
      <c r="A42" s="92" t="s">
        <v>40</v>
      </c>
      <c r="B42" s="92"/>
      <c r="C42" s="92"/>
      <c r="D42" s="92"/>
      <c r="E42" s="77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187.23</v>
      </c>
      <c r="L46" s="41">
        <v>15.68</v>
      </c>
      <c r="M46" s="41">
        <f t="shared" si="11"/>
        <v>18.502399999999998</v>
      </c>
      <c r="N46" s="41">
        <v>178.54</v>
      </c>
      <c r="O46" s="41">
        <f>N46*$O$23</f>
        <v>179.6790852</v>
      </c>
    </row>
    <row r="47" spans="1:15" ht="15.75">
      <c r="A47" s="77" t="s">
        <v>34</v>
      </c>
      <c r="B47" s="78"/>
      <c r="C47" s="78"/>
      <c r="D47" s="78"/>
      <c r="E47" s="78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602.9</v>
      </c>
      <c r="L47" s="41">
        <v>7785.26</v>
      </c>
      <c r="M47" s="41">
        <f t="shared" si="11"/>
        <v>9186.6067999999996</v>
      </c>
      <c r="N47" s="42">
        <v>0</v>
      </c>
      <c r="O47" s="41">
        <f t="shared" ref="O47:O48" si="13">N47*$O$23</f>
        <v>0</v>
      </c>
    </row>
    <row r="48" spans="1:15" ht="42.75" customHeight="1">
      <c r="A48" s="93" t="s">
        <v>37</v>
      </c>
      <c r="B48" s="98"/>
      <c r="C48" s="98"/>
      <c r="D48" s="98"/>
      <c r="E48" s="99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4794.93</v>
      </c>
      <c r="L48" s="41">
        <v>5319.23</v>
      </c>
      <c r="M48" s="41">
        <f t="shared" si="11"/>
        <v>6276.6913999999988</v>
      </c>
      <c r="N48" s="41">
        <v>4996.4799999999996</v>
      </c>
      <c r="O48" s="41">
        <f t="shared" si="13"/>
        <v>5028.3575424000001</v>
      </c>
    </row>
    <row r="49" spans="1:15" ht="15.6" customHeight="1">
      <c r="A49" s="100" t="s">
        <v>42</v>
      </c>
      <c r="B49" s="78"/>
      <c r="C49" s="78"/>
      <c r="D49" s="78"/>
      <c r="E49" s="79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110.95</v>
      </c>
      <c r="L49" s="41">
        <v>104.44</v>
      </c>
      <c r="M49" s="41">
        <f>L49*118%</f>
        <v>123.2392</v>
      </c>
      <c r="N49" s="41">
        <v>166.84</v>
      </c>
      <c r="O49" s="41">
        <f>N49*$O$23+0.14</f>
        <v>168.0444392</v>
      </c>
    </row>
    <row r="50" spans="1:15" ht="15.75">
      <c r="A50" s="107" t="s">
        <v>43</v>
      </c>
      <c r="B50" s="108"/>
      <c r="C50" s="108"/>
      <c r="D50" s="108"/>
      <c r="E50" s="109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125797.7</v>
      </c>
      <c r="J50" s="27"/>
      <c r="L50" s="46">
        <f>L25+L32+L39+L49</f>
        <v>76126.609999999986</v>
      </c>
      <c r="M50" s="46">
        <f t="shared" ref="M50:O50" si="14">M25+M32+M39+M49</f>
        <v>89829.399799999985</v>
      </c>
      <c r="N50" s="46">
        <f t="shared" si="14"/>
        <v>53876.02</v>
      </c>
      <c r="O50" s="46">
        <f t="shared" si="14"/>
        <v>54219.889007600003</v>
      </c>
    </row>
    <row r="51" spans="1:15" ht="15.75">
      <c r="A51" s="77" t="s">
        <v>44</v>
      </c>
      <c r="B51" s="78"/>
      <c r="C51" s="78"/>
      <c r="D51" s="78"/>
      <c r="E51" s="78"/>
      <c r="F51" s="43"/>
      <c r="G51" s="43"/>
      <c r="H51" s="43"/>
      <c r="I51" s="40">
        <v>14493.07</v>
      </c>
      <c r="L51" s="41"/>
      <c r="M51" s="41"/>
      <c r="N51" s="41"/>
      <c r="O51" s="41"/>
    </row>
    <row r="52" spans="1:15" ht="15.75">
      <c r="A52" s="77" t="s">
        <v>45</v>
      </c>
      <c r="B52" s="78"/>
      <c r="C52" s="78"/>
      <c r="D52" s="78"/>
      <c r="E52" s="78"/>
      <c r="F52" s="43"/>
      <c r="G52" s="43"/>
      <c r="H52" s="43"/>
      <c r="I52" s="40">
        <v>9936.6200000000008</v>
      </c>
      <c r="L52" s="41"/>
      <c r="M52" s="41"/>
      <c r="N52" s="41"/>
      <c r="O52" s="41"/>
    </row>
    <row r="53" spans="1:15" ht="17.25" customHeight="1">
      <c r="A53" s="103" t="s">
        <v>46</v>
      </c>
      <c r="B53" s="104"/>
      <c r="C53" s="104"/>
      <c r="D53" s="104"/>
      <c r="E53" s="105"/>
      <c r="F53" s="43"/>
      <c r="G53" s="43"/>
      <c r="H53" s="43"/>
      <c r="I53" s="40">
        <v>6666.9</v>
      </c>
      <c r="L53" s="41"/>
      <c r="M53" s="41"/>
      <c r="N53" s="41"/>
      <c r="O53" s="41"/>
    </row>
    <row r="54" spans="1:15" ht="15.75">
      <c r="A54" s="106" t="s">
        <v>47</v>
      </c>
      <c r="B54" s="106"/>
      <c r="C54" s="106"/>
      <c r="D54" s="106"/>
      <c r="E54" s="106"/>
      <c r="F54" s="43">
        <f>F50+F51+F52</f>
        <v>520189.31000000006</v>
      </c>
      <c r="G54" s="43"/>
      <c r="H54" s="43"/>
      <c r="I54" s="44">
        <f>I50+I51+I52+I53</f>
        <v>156894.28999999998</v>
      </c>
      <c r="L54" s="46">
        <f t="shared" ref="L54:O54" si="15">L50</f>
        <v>76126.609999999986</v>
      </c>
      <c r="M54" s="46">
        <f t="shared" si="15"/>
        <v>89829.399799999985</v>
      </c>
      <c r="N54" s="46">
        <f t="shared" si="15"/>
        <v>53876.02</v>
      </c>
      <c r="O54" s="46">
        <f t="shared" si="15"/>
        <v>54219.889007600003</v>
      </c>
    </row>
    <row r="55" spans="1:15" ht="15.75">
      <c r="A55" s="81" t="s">
        <v>48</v>
      </c>
      <c r="B55" s="81"/>
      <c r="C55" s="81"/>
      <c r="D55" s="81"/>
      <c r="E55" s="81"/>
      <c r="F55" s="47"/>
      <c r="G55" s="47"/>
      <c r="H55" s="47"/>
      <c r="I55" s="48">
        <f>E16</f>
        <v>147497.13</v>
      </c>
      <c r="L55" s="41"/>
      <c r="M55" s="41"/>
      <c r="N55" s="41"/>
      <c r="O55" s="41"/>
    </row>
    <row r="56" spans="1:15" ht="15.75">
      <c r="A56" s="81" t="s">
        <v>49</v>
      </c>
      <c r="B56" s="81"/>
      <c r="C56" s="81"/>
      <c r="D56" s="81"/>
      <c r="E56" s="81"/>
      <c r="F56" s="47"/>
      <c r="G56" s="47"/>
      <c r="H56" s="47"/>
      <c r="I56" s="44">
        <f>I16</f>
        <v>132126.19</v>
      </c>
      <c r="K56" s="49"/>
      <c r="L56" s="41"/>
      <c r="M56" s="41"/>
      <c r="N56" s="41"/>
      <c r="O56" s="41"/>
    </row>
    <row r="57" spans="1:15" ht="15.75">
      <c r="A57" s="106" t="s">
        <v>50</v>
      </c>
      <c r="B57" s="106"/>
      <c r="C57" s="106"/>
      <c r="D57" s="106"/>
      <c r="E57" s="106"/>
      <c r="F57" s="43">
        <f>F56-F54</f>
        <v>-520189.31000000006</v>
      </c>
      <c r="G57" s="43"/>
      <c r="H57" s="43"/>
      <c r="I57" s="44">
        <f>I24+I55-I54</f>
        <v>-76283.52999999997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Социал.20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2013-05-24T09:46:51Z</dcterms:created>
  <dcterms:modified xsi:type="dcterms:W3CDTF">2014-05-12T12:54:17Z</dcterms:modified>
</cp:coreProperties>
</file>